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190" yWindow="465" windowWidth="7770" windowHeight="5850" tabRatio="793"/>
  </bookViews>
  <sheets>
    <sheet name="Planilha Orçamentária" sheetId="5" r:id="rId1"/>
  </sheets>
  <calcPr calcId="144525"/>
</workbook>
</file>

<file path=xl/calcChain.xml><?xml version="1.0" encoding="utf-8"?>
<calcChain xmlns="http://schemas.openxmlformats.org/spreadsheetml/2006/main">
  <c r="G58" i="5" l="1"/>
  <c r="G59" i="5"/>
  <c r="G60" i="5"/>
  <c r="G61" i="5"/>
  <c r="G62" i="5"/>
  <c r="G63" i="5"/>
  <c r="G64" i="5"/>
  <c r="G65" i="5"/>
  <c r="G66" i="5"/>
  <c r="G68" i="5"/>
  <c r="G69" i="5"/>
  <c r="G70" i="5"/>
  <c r="G71" i="5"/>
  <c r="G72" i="5"/>
  <c r="G73" i="5"/>
  <c r="G74" i="5"/>
  <c r="G75" i="5"/>
  <c r="G76" i="5"/>
  <c r="G77" i="5"/>
  <c r="G78" i="5"/>
  <c r="G80" i="5"/>
  <c r="G81" i="5"/>
  <c r="G82" i="5"/>
  <c r="G83" i="5"/>
  <c r="G85" i="5"/>
  <c r="G86" i="5"/>
  <c r="G57" i="5"/>
  <c r="G87" i="5"/>
  <c r="G41" i="5"/>
  <c r="G43" i="5"/>
  <c r="G44" i="5"/>
  <c r="G45" i="5"/>
  <c r="G46" i="5"/>
  <c r="G47" i="5"/>
  <c r="G48" i="5"/>
  <c r="G49" i="5"/>
  <c r="G50" i="5"/>
  <c r="G52" i="5"/>
  <c r="G53" i="5"/>
  <c r="G40" i="5"/>
  <c r="G54" i="5"/>
  <c r="G37" i="5"/>
  <c r="G38" i="5"/>
  <c r="G25" i="5"/>
  <c r="G26" i="5"/>
  <c r="G27" i="5"/>
  <c r="G28" i="5"/>
  <c r="G29" i="5"/>
  <c r="G30" i="5"/>
  <c r="G31" i="5"/>
  <c r="G32" i="5"/>
  <c r="G33" i="5"/>
  <c r="G34" i="5"/>
  <c r="G24" i="5"/>
  <c r="G21" i="5"/>
  <c r="G22" i="5"/>
  <c r="G17" i="5"/>
  <c r="G18" i="5"/>
  <c r="G16" i="5"/>
  <c r="G12" i="5"/>
  <c r="G13" i="5"/>
  <c r="G11" i="5"/>
  <c r="H47" i="5"/>
  <c r="H38" i="5"/>
  <c r="G35" i="5"/>
  <c r="G19" i="5"/>
  <c r="G14" i="5"/>
  <c r="G89" i="5"/>
</calcChain>
</file>

<file path=xl/sharedStrings.xml><?xml version="1.0" encoding="utf-8"?>
<sst xmlns="http://schemas.openxmlformats.org/spreadsheetml/2006/main" count="254" uniqueCount="180">
  <si>
    <t>ITEM</t>
  </si>
  <si>
    <t>UND</t>
  </si>
  <si>
    <t>1.0</t>
  </si>
  <si>
    <t>SERVIÇOS PRELIMINARES</t>
  </si>
  <si>
    <t>1.1</t>
  </si>
  <si>
    <t>LIMPEZA MANUAL DO TERRENO (C/ RASPAGEM SUPERFICIAL)</t>
  </si>
  <si>
    <t>M2</t>
  </si>
  <si>
    <t>1.2</t>
  </si>
  <si>
    <t>PLACA DE OBRA EM CHAPA DE ACO GALVANIZADO - MED.</t>
  </si>
  <si>
    <t>1.3</t>
  </si>
  <si>
    <t>2.0</t>
  </si>
  <si>
    <t>MOVIMENTO DE TERRA</t>
  </si>
  <si>
    <t>2.1</t>
  </si>
  <si>
    <t>M3</t>
  </si>
  <si>
    <t>2.2</t>
  </si>
  <si>
    <t>2.3</t>
  </si>
  <si>
    <t>3.0</t>
  </si>
  <si>
    <t>COBERTURA ESTACIONAMENTO</t>
  </si>
  <si>
    <t>3.1</t>
  </si>
  <si>
    <t>4.0</t>
  </si>
  <si>
    <t>4.1</t>
  </si>
  <si>
    <t>4.2</t>
  </si>
  <si>
    <t>M</t>
  </si>
  <si>
    <t>5.0</t>
  </si>
  <si>
    <t>5.1</t>
  </si>
  <si>
    <t>PAISAGISMO</t>
  </si>
  <si>
    <t>7.0</t>
  </si>
  <si>
    <t>LIMPEZA DA OBRA</t>
  </si>
  <si>
    <t>LIMPEZA GERAL DA OBRA</t>
  </si>
  <si>
    <t>REGULARIZACAO E COMPACTACAO MANUAL DE TERRENO COM SOQUETE</t>
  </si>
  <si>
    <t>MURO DE ARRIMO DE ALVENARIA DE TIJOLOS</t>
  </si>
  <si>
    <t>ESCAVACAO MANUAL DE VALAS EM TERRA COMPACTA, PROF. 2 M &lt; H &lt;= 3 M</t>
  </si>
  <si>
    <t>73967/002</t>
  </si>
  <si>
    <t>FORNECIMENTO E PLANTIO DE ARBUSTO COM ALTURA 50 A 100CM, EM CAVA DE 60X60X60CM</t>
  </si>
  <si>
    <t>FORNECIMENTO E PLANTIO DE ARVORE REGIONAL, ALTURA MAIOR QUE 2,00M, EM CAVAS DE 80X80X80.</t>
  </si>
  <si>
    <t>73844/002</t>
  </si>
  <si>
    <t>73992/001</t>
  </si>
  <si>
    <t>74209/001</t>
  </si>
  <si>
    <t>73948/016</t>
  </si>
  <si>
    <t>FORNECIMENTO E PLANTIO DE PALMEIRA BISMAKIA AZUL, ALTURA MAIOR QUE 1.50M, CAVA DE 60X60X60.</t>
  </si>
  <si>
    <t>FORNECIMENTO E PLANTIO DE PALMEIRA IMPERIAL, ALTURA MAIOR QUE 4,00M, EM CAVA DE 80X80X80.</t>
  </si>
  <si>
    <t>FORNECIMENTO E PLANTIO DE PALMEIRA CICA, ALTURA MAIOR QUE 0,90 M, CAVA DE 60X60X60.</t>
  </si>
  <si>
    <t xml:space="preserve">SACO DE CASCA DE PINUS </t>
  </si>
  <si>
    <t>73795/004</t>
  </si>
  <si>
    <t>73795/013</t>
  </si>
  <si>
    <t>COMPOSIÇÃO</t>
  </si>
  <si>
    <t>73836/001</t>
  </si>
  <si>
    <t>SERVIÇOS DE IRRIGAÇÃO</t>
  </si>
  <si>
    <t>VÁLVULA DE RETENÇÃO VERTICAL Ø 40MM (1.1/2") - FORNECIMENTO E INSTALAÇÃO</t>
  </si>
  <si>
    <t>ASPERSOR EMERGENTE 180°/360° 50MM - 1.1/2" (RAINS BIRD OU SIMILAR) C/ BOCAIS</t>
  </si>
  <si>
    <t>BUCHA DE REDUÇÃO DE PVC, SOLDÁVEL, LONGA, COM 75X50MM</t>
  </si>
  <si>
    <t>CURVA DE 90°, PVC, SOLDÁVEL, 50MM</t>
  </si>
  <si>
    <t>JOELHO DE 45°, PVC, SOLDÁVEL, 50MM</t>
  </si>
  <si>
    <t>LUVA, PVC, SOLDÁVEL, 50MM</t>
  </si>
  <si>
    <t>TUBO, PVC, SOLDÁVEL, 50MM</t>
  </si>
  <si>
    <t>TUBO, PVC, SOLDÁVEL, 75MM</t>
  </si>
  <si>
    <t xml:space="preserve">TE DE REDUÇÃO, PVC, SOLDÁVEL, 75X50MM </t>
  </si>
  <si>
    <t>CONJUNTO MOTO BOMBA HORIZONTAL ATÉ 10CV</t>
  </si>
  <si>
    <t>PAINEL DE INSTALAÇÃO DE BOMBA TRIFÁSICA ATÉ 10CV</t>
  </si>
  <si>
    <t>ACESSÓRIOS P/ ELETRODUTOS</t>
  </si>
  <si>
    <t>BUCHA E ARRUELA ALUMÍNIO FUNDIDO P/ ELETRODUTO 25MM (1")</t>
  </si>
  <si>
    <t>CJ</t>
  </si>
  <si>
    <t>BUCHA E ARRUELA ALUMÍNIO FUNDIDO P/ ELETRODUTO 15MM (1/2")</t>
  </si>
  <si>
    <t>PLUG OU BUJÃO FERRO GALVANIZADO 3"</t>
  </si>
  <si>
    <t>CAIXA DE PASSAGEM PVC 4X2"</t>
  </si>
  <si>
    <t>CAIXA DE PASSAGEM PVC 3" OCTOGONAL</t>
  </si>
  <si>
    <t xml:space="preserve">CURVA PVC, 45° </t>
  </si>
  <si>
    <t>CURVA PVC, 90° P/ ELETRODUTO ROSCÁVEL 1/2"</t>
  </si>
  <si>
    <t>LUVA PVC, ROSCÁVEL, P/ ELETRODUTO 1/2"</t>
  </si>
  <si>
    <t>LUVA FERRO GALVANIZADO ROSCA 1"</t>
  </si>
  <si>
    <t>LUVA FERRO GALVANIZADO ROSCA 1/2"</t>
  </si>
  <si>
    <t>CABOS, PLACAS E DEMAIS DISPOSITIVOS</t>
  </si>
  <si>
    <t>73860/008</t>
  </si>
  <si>
    <t>CABO DE COBRE ISOLADO PVC 450/750V 2,5MM² - RESISTENTE A CHAMA</t>
  </si>
  <si>
    <t>73860/011</t>
  </si>
  <si>
    <t>CABO DE COBRE ISOLADO PVC 450/750V 10MM² - RESISTENTE A CHAMA</t>
  </si>
  <si>
    <t>CAIXA DE PASSAGEM 150X150X80MM - EMBUTIR</t>
  </si>
  <si>
    <t>CONJUNTO EMBUTIR 2 INTERRUPTORES SIMPLES 10A/250V C/ PLACA, TP SILENTOQUE, PIAL OU EQUIVALENTE</t>
  </si>
  <si>
    <t>CONJUNTO EMBUTIR 3 INTERRUPTORES SIMPLES 10A/250V C/ PLACA, TP SILENTOQUE, PIAL OU EQUIVALENTE</t>
  </si>
  <si>
    <t>74130/001</t>
  </si>
  <si>
    <t>DISJUNTOR TERMOMAGNÉTICO MONOPOLAR PADRÃO NEMA, 10 A 30A 240V</t>
  </si>
  <si>
    <t>74130/002</t>
  </si>
  <si>
    <t>DISJUNTOR TERMOMAGNÉTICO MONOPOLAR PADRÃO NEMA, 35 A 50A 240V</t>
  </si>
  <si>
    <t>ELETRODUTO DE PVC FLEXÍVEL CORRUGADO DN 20MM (3/4")</t>
  </si>
  <si>
    <t>ELETRODUTO DE PVC FLEXÍVEL CORRUGADO DN 32MM (1.1/4")</t>
  </si>
  <si>
    <t>ELETRODUTO DE PVC RÍGIDO ROSCÁVEL DN20MM (3/4"), INCL. CONEXÕES</t>
  </si>
  <si>
    <t>ELETRODUTO DE PVC RÍGIDO ROSCÁVEL DN20MM (1/2"), INCL. CONEXÕES</t>
  </si>
  <si>
    <t>LUMINÁRIAS</t>
  </si>
  <si>
    <t>LUMINÁRIA TIPO REFLETOR LED - ILUMINAÇÃO TIPO 01</t>
  </si>
  <si>
    <t>LUMINÁRIA TIPO ESPETO DE JARDIM (VIA ENERGIA SOLAR) - ILUMINAÇÃO TIPO 02</t>
  </si>
  <si>
    <t>LUMINÁRIA TIPO POSTE, COM GLOBO DUPLO (2,40M DE ALTURA) - ILUMINAÇÃO TIPO 03</t>
  </si>
  <si>
    <t>LUMINÁRIA TIPO POSTE, COM GLOBO ÚNICO (2,40M DE ALTURA) - ILUMINAÇÃO TIPO 04</t>
  </si>
  <si>
    <t>ENTRADA DE ENERGIA ELÉTRICA AÉRE AMONOFÁSICA 50A COM POSTE DE CONCRETO, INCLUSIVE CABEAMENTO, CAIXA DE PROTEÇÃO PARA MEDIDOR E ATERRAMENTO</t>
  </si>
  <si>
    <t>74131/004</t>
  </si>
  <si>
    <t>QUADRO DE DISTRIBUIÇÃO DE ENERGIA DE EMBUTIR, EM CHAPA METÁLICA, PARA 18 DISJUNTORES TERMOMAGNÉTICOS MONOPOLARES, COM BARRAMENTO TRIFÁSICO E NEUTRO</t>
  </si>
  <si>
    <t>SEPARADOR DE GRAMA POR METROS LINEARES</t>
  </si>
  <si>
    <t>JARDIM VERTICAL DE MADEIRA PAREDE</t>
  </si>
  <si>
    <t>FORNECIMENTO E PLANTIO DE ORQUIDEAS PARA JARDIM VERTICAL</t>
  </si>
  <si>
    <t>VASO DE BARRO DE APOIO PARA JARDIM VERTICAL</t>
  </si>
  <si>
    <t>VÁLVULA DE RETENÇÃO VERTICAL Ø 65MM (2.1/2") - FORNECIMENTO E INSTALAÇÃO</t>
  </si>
  <si>
    <t>6.0</t>
  </si>
  <si>
    <t>7.1.1</t>
  </si>
  <si>
    <t>7.1.2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</si>
  <si>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</si>
  <si>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</si>
  <si>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</si>
  <si>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</si>
  <si>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</si>
  <si>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</si>
  <si>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</si>
  <si>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</si>
  <si>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</si>
  <si>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</t>
  </si>
  <si>
    <t>7.3.1</t>
  </si>
  <si>
    <t>7.3.2</t>
  </si>
  <si>
    <t>INSTALAÇÕES ELETRICAS</t>
  </si>
  <si>
    <t>QUADRO DE ENTADA DE ENERGIA/MEDIÇÃO E DISTRIBUIÇÃO</t>
  </si>
  <si>
    <t>LOCACAO CONVENCIONAL DE OBRA, ATRAVÉS DE GABARITO DE TABUAS CORRIDAS PONTALETADAS A CADA 1,5M, SEM REAPROVEITAMENTO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</si>
  <si>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</si>
  <si>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</si>
  <si>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</si>
  <si>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</si>
  <si>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</si>
  <si>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</si>
  <si>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</si>
  <si>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</si>
  <si>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</si>
  <si>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6.2</t>
  </si>
  <si>
    <t>6.1.1</t>
  </si>
  <si>
    <t>6.1.2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</si>
  <si>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</si>
  <si>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</si>
  <si>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</si>
  <si>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</si>
  <si>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</si>
  <si>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</si>
  <si>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</si>
  <si>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</si>
  <si>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</t>
  </si>
  <si>
    <t>6.3.1</t>
  </si>
  <si>
    <t>6.3.2</t>
  </si>
  <si>
    <t>7.1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</si>
  <si>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</si>
  <si>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</si>
  <si>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</si>
  <si>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</si>
  <si>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</si>
  <si>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</si>
  <si>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</si>
  <si>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</si>
  <si>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7.2.9</t>
  </si>
  <si>
    <t>7.2.10</t>
  </si>
  <si>
    <t>7.2.11</t>
  </si>
  <si>
    <t>7.3.3</t>
  </si>
  <si>
    <t>7.3.4</t>
  </si>
  <si>
    <t>7.4</t>
  </si>
  <si>
    <t>7.4.1</t>
  </si>
  <si>
    <t>7.4.2</t>
  </si>
  <si>
    <t>ANEXO II - MODELO DA PLANILHA ORÇAMENTÁRIA</t>
  </si>
  <si>
    <t>PLANILHA ORÇAMENTÁRIA</t>
  </si>
  <si>
    <t>UNID.</t>
  </si>
  <si>
    <t>QTIDE.</t>
  </si>
  <si>
    <t>PR. UNIT.</t>
  </si>
  <si>
    <t>PR. TOTAL</t>
  </si>
  <si>
    <r>
      <t>OBRA:</t>
    </r>
    <r>
      <rPr>
        <sz val="12"/>
        <rFont val="Arial"/>
        <family val="2"/>
      </rPr>
      <t xml:space="preserve"> CONSTRUÇÃO DE PRAÇA E EXECUÇÃO DE PAISAGISMO </t>
    </r>
  </si>
  <si>
    <r>
      <t>LOCAL:</t>
    </r>
    <r>
      <rPr>
        <sz val="12"/>
        <rFont val="Arial"/>
        <family val="2"/>
      </rPr>
      <t xml:space="preserve"> CÂMARA MUNICIPAL DE PARANAÍTA-MT</t>
    </r>
  </si>
  <si>
    <r>
      <t>ENDEREÇO:</t>
    </r>
    <r>
      <rPr>
        <sz val="12"/>
        <rFont val="Arial"/>
        <family val="2"/>
      </rPr>
      <t xml:space="preserve"> RUA ALCEU ROSSI, Nº 186 - CENTRO</t>
    </r>
  </si>
  <si>
    <r>
      <t>MUNICÍPIO:</t>
    </r>
    <r>
      <rPr>
        <sz val="12"/>
        <rFont val="Arial"/>
        <family val="2"/>
      </rPr>
      <t xml:space="preserve"> PARANAÍTA-MT </t>
    </r>
  </si>
  <si>
    <t>TOMADA DE PREÇOS Nº 001/2015</t>
  </si>
  <si>
    <t>CÓDIGO "SINAP"</t>
  </si>
  <si>
    <t>DESCRIÇÃO DOS SERVIÇOS E MATERIAIS</t>
  </si>
  <si>
    <t xml:space="preserve">SUB-TOTAL </t>
  </si>
  <si>
    <t>LOCAL E DATA</t>
  </si>
  <si>
    <t>ASSINATURA E IDENTIFICAÇÃO DO LICITANTE</t>
  </si>
  <si>
    <t>CARIMBO CNPJ</t>
  </si>
  <si>
    <t xml:space="preserve">TOTAL GERAL (R$) </t>
  </si>
  <si>
    <t>PVC RÍGIDO SOLDÁVEL</t>
  </si>
  <si>
    <t xml:space="preserve">AQUISIÇÃO E INSTALAÇÃO DA BOMBA TRIFÁSICA </t>
  </si>
  <si>
    <t>BANCO DE MADEIRA COM FERRO TORCIDO 2,00 M</t>
  </si>
  <si>
    <t xml:space="preserve">FORNECIMENTO E INSTALAÇÃO DE COBERTURA CONFECCIONADA EM SOMBRITE NA COR CINZA, COM 4 METROS DE LARGURA E 4,00 METROS DE COMPRIMENTO, COM 8 PÉS DIREITO EM TUBO REDONDO DE AÇO COM DIÂMETRO 100 MM NA ESPESSURA DE 3,5 MM, E DEMAIS ACESSÓRIOS EM AÇO 1020 NA ESPESSURA 1,93 MM.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</si>
</sst>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0;[Red]#,##0.00"/>
  </numFmts>
  <fonts count="2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Verdana"/>
      <family val="2"/>
    </font>
    <font>
      <sz val="14"/>
      <name val="Verdan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</font>
    <font>
      <b/>
      <sz val="11"/>
      <color indexed="8"/>
      <name val="Calibri"/>
      <family val="2"/>
    </font>
    <font>
      <sz val="14"/>
      <color indexed="8"/>
      <name val="Times New Roman"/>
      <family val="1"/>
    </font>
    <font>
      <b/>
      <sz val="14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name val="Arial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/>
    <xf numFmtId="0" fontId="5" fillId="2" borderId="0" xfId="0" applyFont="1" applyFill="1"/>
    <xf numFmtId="0" fontId="5" fillId="2" borderId="0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vertical="center" wrapText="1"/>
    </xf>
    <xf numFmtId="4" fontId="0" fillId="0" borderId="0" xfId="0" applyNumberForma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6" fontId="14" fillId="0" borderId="1" xfId="0" applyNumberFormat="1" applyFont="1" applyBorder="1" applyAlignment="1">
      <alignment horizontal="right" wrapText="1"/>
    </xf>
    <xf numFmtId="0" fontId="14" fillId="0" borderId="1" xfId="0" quotePrefix="1" applyFont="1" applyBorder="1" applyAlignment="1">
      <alignment horizontal="center" wrapText="1"/>
    </xf>
    <xf numFmtId="0" fontId="5" fillId="2" borderId="2" xfId="0" applyFont="1" applyFill="1" applyBorder="1"/>
    <xf numFmtId="0" fontId="5" fillId="0" borderId="2" xfId="0" applyFont="1" applyBorder="1"/>
    <xf numFmtId="0" fontId="5" fillId="0" borderId="2" xfId="0" applyFont="1" applyFill="1" applyBorder="1"/>
    <xf numFmtId="44" fontId="8" fillId="0" borderId="2" xfId="1" applyFont="1" applyFill="1" applyBorder="1" applyAlignment="1">
      <alignment vertical="center"/>
    </xf>
    <xf numFmtId="0" fontId="4" fillId="0" borderId="2" xfId="0" applyFont="1" applyBorder="1"/>
    <xf numFmtId="165" fontId="9" fillId="0" borderId="3" xfId="6" applyFont="1" applyFill="1" applyBorder="1"/>
    <xf numFmtId="0" fontId="14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4" fillId="3" borderId="5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4" fillId="2" borderId="1" xfId="0" quotePrefix="1" applyFont="1" applyFill="1" applyBorder="1" applyAlignment="1">
      <alignment horizontal="justify" vertical="center" wrapText="1"/>
    </xf>
    <xf numFmtId="0" fontId="2" fillId="0" borderId="1" xfId="0" quotePrefix="1" applyFont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2" fillId="0" borderId="1" xfId="0" quotePrefix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 wrapText="1"/>
    </xf>
    <xf numFmtId="166" fontId="14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6" fillId="0" borderId="1" xfId="6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2" fillId="2" borderId="7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left"/>
    </xf>
    <xf numFmtId="0" fontId="12" fillId="2" borderId="16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left"/>
    </xf>
  </cellXfs>
  <cellStyles count="7">
    <cellStyle name="Moeda" xfId="1" builtinId="4"/>
    <cellStyle name="Moeda 2" xfId="2"/>
    <cellStyle name="Normal" xfId="0" builtinId="0"/>
    <cellStyle name="Normal 2" xfId="3"/>
    <cellStyle name="Normal 3" xfId="4"/>
    <cellStyle name="Porcentagem 2" xfId="5"/>
    <cellStyle name="Vírgula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topLeftCell="B88" workbookViewId="0">
      <selection activeCell="C22" sqref="C22"/>
    </sheetView>
  </sheetViews>
  <sheetFormatPr defaultRowHeight="12.75" x14ac:dyDescent="0.2"/>
  <cols>
    <col min="1" max="1" width="6.7109375" style="1" customWidth="1"/>
    <col min="2" max="2" width="14" style="1" customWidth="1"/>
    <col min="3" max="3" width="48.7109375" style="1" customWidth="1"/>
    <col min="4" max="4" width="6.85546875" style="4" customWidth="1"/>
    <col min="5" max="5" width="10.28515625" style="5" customWidth="1"/>
    <col min="6" max="6" width="12.28515625" style="1" customWidth="1"/>
    <col min="7" max="7" width="14.42578125" style="1" customWidth="1"/>
    <col min="8" max="8" width="3.85546875" style="1" hidden="1" customWidth="1"/>
    <col min="9" max="9" width="12" style="1" hidden="1" customWidth="1"/>
    <col min="10" max="16384" width="9.140625" style="2"/>
  </cols>
  <sheetData>
    <row r="1" spans="1:9" ht="18" x14ac:dyDescent="0.25">
      <c r="A1" s="105" t="s">
        <v>168</v>
      </c>
      <c r="B1" s="105"/>
      <c r="C1" s="105"/>
      <c r="D1" s="105"/>
      <c r="E1" s="105"/>
      <c r="F1" s="105"/>
      <c r="G1" s="105"/>
    </row>
    <row r="2" spans="1:9" ht="18" x14ac:dyDescent="0.25">
      <c r="A2" s="105" t="s">
        <v>158</v>
      </c>
      <c r="B2" s="105"/>
      <c r="C2" s="105"/>
      <c r="D2" s="105"/>
      <c r="E2" s="105"/>
      <c r="F2" s="105"/>
      <c r="G2" s="105"/>
    </row>
    <row r="3" spans="1:9" ht="13.5" thickBot="1" x14ac:dyDescent="0.25">
      <c r="A3" s="21"/>
      <c r="B3" s="21"/>
      <c r="C3" s="22"/>
      <c r="D3" s="23"/>
      <c r="E3" s="24"/>
      <c r="F3" s="25"/>
      <c r="G3" s="26"/>
    </row>
    <row r="4" spans="1:9" ht="18.75" thickBot="1" x14ac:dyDescent="0.3">
      <c r="A4" s="106" t="s">
        <v>159</v>
      </c>
      <c r="B4" s="107"/>
      <c r="C4" s="107"/>
      <c r="D4" s="107"/>
      <c r="E4" s="107"/>
      <c r="F4" s="107"/>
      <c r="G4" s="108"/>
    </row>
    <row r="5" spans="1:9" ht="15.75" x14ac:dyDescent="0.25">
      <c r="A5" s="109" t="s">
        <v>164</v>
      </c>
      <c r="B5" s="110"/>
      <c r="C5" s="110"/>
      <c r="D5" s="110"/>
      <c r="E5" s="110"/>
      <c r="F5" s="110"/>
      <c r="G5" s="111"/>
    </row>
    <row r="6" spans="1:9" ht="15.75" x14ac:dyDescent="0.25">
      <c r="A6" s="99" t="s">
        <v>165</v>
      </c>
      <c r="B6" s="100"/>
      <c r="C6" s="100"/>
      <c r="D6" s="100"/>
      <c r="E6" s="100"/>
      <c r="F6" s="100"/>
      <c r="G6" s="101"/>
    </row>
    <row r="7" spans="1:9" ht="15.75" x14ac:dyDescent="0.25">
      <c r="A7" s="99" t="s">
        <v>166</v>
      </c>
      <c r="B7" s="100"/>
      <c r="C7" s="100"/>
      <c r="D7" s="100"/>
      <c r="E7" s="100"/>
      <c r="F7" s="100"/>
      <c r="G7" s="101"/>
    </row>
    <row r="8" spans="1:9" ht="16.5" thickBot="1" x14ac:dyDescent="0.3">
      <c r="A8" s="102" t="s">
        <v>167</v>
      </c>
      <c r="B8" s="103"/>
      <c r="C8" s="103"/>
      <c r="D8" s="103"/>
      <c r="E8" s="103"/>
      <c r="F8" s="103"/>
      <c r="G8" s="104"/>
    </row>
    <row r="9" spans="1:9" ht="24" x14ac:dyDescent="0.2">
      <c r="A9" s="56" t="s">
        <v>0</v>
      </c>
      <c r="B9" s="57" t="s">
        <v>169</v>
      </c>
      <c r="C9" s="58" t="s">
        <v>170</v>
      </c>
      <c r="D9" s="58" t="s">
        <v>160</v>
      </c>
      <c r="E9" s="59" t="s">
        <v>161</v>
      </c>
      <c r="F9" s="59" t="s">
        <v>162</v>
      </c>
      <c r="G9" s="60" t="s">
        <v>163</v>
      </c>
    </row>
    <row r="10" spans="1:9" s="14" customFormat="1" ht="18.75" x14ac:dyDescent="0.3">
      <c r="A10" s="27" t="s">
        <v>2</v>
      </c>
      <c r="B10" s="27"/>
      <c r="C10" s="65" t="s">
        <v>3</v>
      </c>
      <c r="D10" s="28"/>
      <c r="E10" s="29"/>
      <c r="F10" s="30"/>
      <c r="G10" s="30"/>
      <c r="H10" s="50"/>
      <c r="I10" s="13"/>
    </row>
    <row r="11" spans="1:9" s="14" customFormat="1" ht="25.5" x14ac:dyDescent="0.3">
      <c r="A11" s="31" t="s">
        <v>4</v>
      </c>
      <c r="B11" s="31" t="s">
        <v>38</v>
      </c>
      <c r="C11" s="66" t="s">
        <v>5</v>
      </c>
      <c r="D11" s="73" t="s">
        <v>6</v>
      </c>
      <c r="E11" s="74">
        <v>900</v>
      </c>
      <c r="F11" s="29">
        <v>4.1100000000000003</v>
      </c>
      <c r="G11" s="32">
        <f>SUM(E11*F11)</f>
        <v>3699.0000000000005</v>
      </c>
      <c r="H11" s="50"/>
      <c r="I11" s="13"/>
    </row>
    <row r="12" spans="1:9" s="14" customFormat="1" ht="25.5" x14ac:dyDescent="0.3">
      <c r="A12" s="31" t="s">
        <v>7</v>
      </c>
      <c r="B12" s="31" t="s">
        <v>37</v>
      </c>
      <c r="C12" s="66" t="s">
        <v>8</v>
      </c>
      <c r="D12" s="73" t="s">
        <v>6</v>
      </c>
      <c r="E12" s="74">
        <v>4</v>
      </c>
      <c r="F12" s="29">
        <v>441.04</v>
      </c>
      <c r="G12" s="32">
        <f>SUM(E12*F12)</f>
        <v>1764.16</v>
      </c>
      <c r="H12" s="50"/>
      <c r="I12" s="13"/>
    </row>
    <row r="13" spans="1:9" s="14" customFormat="1" ht="38.25" x14ac:dyDescent="0.3">
      <c r="A13" s="31" t="s">
        <v>9</v>
      </c>
      <c r="B13" s="31" t="s">
        <v>36</v>
      </c>
      <c r="C13" s="66" t="s">
        <v>117</v>
      </c>
      <c r="D13" s="42" t="s">
        <v>6</v>
      </c>
      <c r="E13" s="74">
        <v>900</v>
      </c>
      <c r="F13" s="29">
        <v>9.0500000000000007</v>
      </c>
      <c r="G13" s="32">
        <f>SUM(E13*F13)</f>
        <v>8145.0000000000009</v>
      </c>
      <c r="H13" s="50"/>
      <c r="I13" s="13"/>
    </row>
    <row r="14" spans="1:9" s="14" customFormat="1" ht="18.75" x14ac:dyDescent="0.3">
      <c r="A14" s="31"/>
      <c r="B14" s="31"/>
      <c r="C14" s="90" t="s">
        <v>171</v>
      </c>
      <c r="D14" s="73"/>
      <c r="E14" s="92"/>
      <c r="F14" s="83"/>
      <c r="G14" s="84">
        <f>SUM(G11:G13)</f>
        <v>13608.160000000002</v>
      </c>
      <c r="H14" s="50"/>
      <c r="I14" s="13"/>
    </row>
    <row r="15" spans="1:9" s="14" customFormat="1" ht="18.75" x14ac:dyDescent="0.3">
      <c r="A15" s="27" t="s">
        <v>10</v>
      </c>
      <c r="B15" s="27"/>
      <c r="C15" s="65" t="s">
        <v>11</v>
      </c>
      <c r="D15" s="28"/>
      <c r="E15" s="92"/>
      <c r="F15" s="83"/>
      <c r="G15" s="84"/>
      <c r="H15" s="50"/>
      <c r="I15" s="13"/>
    </row>
    <row r="16" spans="1:9" s="14" customFormat="1" ht="25.5" x14ac:dyDescent="0.3">
      <c r="A16" s="31" t="s">
        <v>12</v>
      </c>
      <c r="B16" s="31">
        <v>73447</v>
      </c>
      <c r="C16" s="66" t="s">
        <v>31</v>
      </c>
      <c r="D16" s="73" t="s">
        <v>13</v>
      </c>
      <c r="E16" s="74">
        <v>22</v>
      </c>
      <c r="F16" s="29">
        <v>50.21</v>
      </c>
      <c r="G16" s="32">
        <f>SUM(E16*F16)</f>
        <v>1104.6200000000001</v>
      </c>
      <c r="H16" s="50"/>
      <c r="I16" s="13"/>
    </row>
    <row r="17" spans="1:9" s="14" customFormat="1" ht="18.75" x14ac:dyDescent="0.3">
      <c r="A17" s="31" t="s">
        <v>14</v>
      </c>
      <c r="B17" s="31" t="s">
        <v>35</v>
      </c>
      <c r="C17" s="66" t="s">
        <v>30</v>
      </c>
      <c r="D17" s="42" t="s">
        <v>13</v>
      </c>
      <c r="E17" s="74">
        <v>28</v>
      </c>
      <c r="F17" s="29">
        <v>492.68</v>
      </c>
      <c r="G17" s="32">
        <f>SUM(E17*F17)</f>
        <v>13795.04</v>
      </c>
      <c r="H17" s="50"/>
      <c r="I17" s="13"/>
    </row>
    <row r="18" spans="1:9" s="14" customFormat="1" ht="25.5" x14ac:dyDescent="0.3">
      <c r="A18" s="31" t="s">
        <v>15</v>
      </c>
      <c r="B18" s="31">
        <v>5622</v>
      </c>
      <c r="C18" s="66" t="s">
        <v>29</v>
      </c>
      <c r="D18" s="73" t="s">
        <v>6</v>
      </c>
      <c r="E18" s="74">
        <v>900</v>
      </c>
      <c r="F18" s="29">
        <v>4.8</v>
      </c>
      <c r="G18" s="32">
        <f>SUM(E18*F18)</f>
        <v>4320</v>
      </c>
      <c r="H18" s="50"/>
      <c r="I18" s="13"/>
    </row>
    <row r="19" spans="1:9" s="14" customFormat="1" ht="18.75" x14ac:dyDescent="0.3">
      <c r="A19" s="27"/>
      <c r="B19" s="27"/>
      <c r="C19" s="90" t="s">
        <v>171</v>
      </c>
      <c r="D19" s="28"/>
      <c r="E19" s="92"/>
      <c r="F19" s="83"/>
      <c r="G19" s="84">
        <f>SUM(G16:G18)</f>
        <v>19219.660000000003</v>
      </c>
      <c r="H19" s="50"/>
      <c r="I19" s="13"/>
    </row>
    <row r="20" spans="1:9" s="14" customFormat="1" ht="18.75" x14ac:dyDescent="0.3">
      <c r="A20" s="27" t="s">
        <v>16</v>
      </c>
      <c r="B20" s="27"/>
      <c r="C20" s="67" t="s">
        <v>17</v>
      </c>
      <c r="D20" s="76"/>
      <c r="E20" s="74"/>
      <c r="F20" s="32"/>
      <c r="G20" s="32"/>
      <c r="H20" s="50"/>
      <c r="I20" s="13"/>
    </row>
    <row r="21" spans="1:9" s="14" customFormat="1" ht="89.25" x14ac:dyDescent="0.3">
      <c r="A21" s="31" t="s">
        <v>18</v>
      </c>
      <c r="B21" s="31" t="s">
        <v>45</v>
      </c>
      <c r="C21" s="68" t="s">
        <v>179</v>
      </c>
      <c r="D21" s="42" t="s">
        <v>1</v>
      </c>
      <c r="E21" s="74">
        <v>8</v>
      </c>
      <c r="F21" s="29">
        <v>1963.12</v>
      </c>
      <c r="G21" s="32">
        <f>SUM(E21*F21)</f>
        <v>15704.96</v>
      </c>
      <c r="H21" s="50"/>
      <c r="I21" s="13"/>
    </row>
    <row r="22" spans="1:9" s="14" customFormat="1" ht="18.75" x14ac:dyDescent="0.3">
      <c r="A22" s="27"/>
      <c r="B22" s="27"/>
      <c r="C22" s="90" t="s">
        <v>171</v>
      </c>
      <c r="D22" s="28"/>
      <c r="E22" s="92"/>
      <c r="F22" s="83"/>
      <c r="G22" s="84">
        <f>SUM(G21)</f>
        <v>15704.96</v>
      </c>
      <c r="H22" s="50"/>
      <c r="I22" s="13"/>
    </row>
    <row r="23" spans="1:9" s="14" customFormat="1" ht="18.75" x14ac:dyDescent="0.3">
      <c r="A23" s="35" t="s">
        <v>19</v>
      </c>
      <c r="B23" s="35"/>
      <c r="C23" s="69" t="s">
        <v>25</v>
      </c>
      <c r="D23" s="73"/>
      <c r="E23" s="93"/>
      <c r="F23" s="36"/>
      <c r="G23" s="36"/>
      <c r="H23" s="50"/>
      <c r="I23" s="13"/>
    </row>
    <row r="24" spans="1:9" s="14" customFormat="1" ht="25.5" x14ac:dyDescent="0.3">
      <c r="A24" s="37" t="s">
        <v>20</v>
      </c>
      <c r="B24" s="37">
        <v>85178</v>
      </c>
      <c r="C24" s="70" t="s">
        <v>33</v>
      </c>
      <c r="D24" s="42" t="s">
        <v>1</v>
      </c>
      <c r="E24" s="94">
        <v>147</v>
      </c>
      <c r="F24" s="29">
        <v>51.6</v>
      </c>
      <c r="G24" s="32">
        <f>SUM(E24*F24)</f>
        <v>7585.2</v>
      </c>
      <c r="H24" s="50"/>
      <c r="I24" s="13"/>
    </row>
    <row r="25" spans="1:9" s="14" customFormat="1" ht="32.25" customHeight="1" x14ac:dyDescent="0.3">
      <c r="A25" s="37" t="s">
        <v>21</v>
      </c>
      <c r="B25" s="37" t="s">
        <v>32</v>
      </c>
      <c r="C25" s="70" t="s">
        <v>34</v>
      </c>
      <c r="D25" s="42" t="s">
        <v>1</v>
      </c>
      <c r="E25" s="94">
        <v>34</v>
      </c>
      <c r="F25" s="29">
        <v>143.4</v>
      </c>
      <c r="G25" s="32">
        <f t="shared" ref="G25:G34" si="0">SUM(E25*F25)</f>
        <v>4875.6000000000004</v>
      </c>
      <c r="H25" s="50"/>
      <c r="I25" s="13"/>
    </row>
    <row r="26" spans="1:9" s="12" customFormat="1" ht="34.5" customHeight="1" x14ac:dyDescent="0.3">
      <c r="A26" s="37" t="s">
        <v>118</v>
      </c>
      <c r="B26" s="37" t="s">
        <v>45</v>
      </c>
      <c r="C26" s="70" t="s">
        <v>40</v>
      </c>
      <c r="D26" s="42" t="s">
        <v>1</v>
      </c>
      <c r="E26" s="94">
        <v>6</v>
      </c>
      <c r="F26" s="29">
        <v>650</v>
      </c>
      <c r="G26" s="32">
        <f t="shared" si="0"/>
        <v>3900</v>
      </c>
      <c r="H26" s="51"/>
      <c r="I26" s="11"/>
    </row>
    <row r="27" spans="1:9" s="16" customFormat="1" ht="38.25" x14ac:dyDescent="0.3">
      <c r="A27" s="37" t="s">
        <v>119</v>
      </c>
      <c r="B27" s="37" t="s">
        <v>45</v>
      </c>
      <c r="C27" s="70" t="s">
        <v>39</v>
      </c>
      <c r="D27" s="42" t="s">
        <v>1</v>
      </c>
      <c r="E27" s="94">
        <v>3</v>
      </c>
      <c r="F27" s="29">
        <v>1275</v>
      </c>
      <c r="G27" s="32">
        <f t="shared" si="0"/>
        <v>3825</v>
      </c>
      <c r="H27" s="52"/>
      <c r="I27" s="15"/>
    </row>
    <row r="28" spans="1:9" s="16" customFormat="1" ht="25.5" x14ac:dyDescent="0.3">
      <c r="A28" s="37" t="s">
        <v>120</v>
      </c>
      <c r="B28" s="37" t="s">
        <v>45</v>
      </c>
      <c r="C28" s="70" t="s">
        <v>41</v>
      </c>
      <c r="D28" s="42" t="s">
        <v>1</v>
      </c>
      <c r="E28" s="94">
        <v>10</v>
      </c>
      <c r="F28" s="29">
        <v>375</v>
      </c>
      <c r="G28" s="32">
        <f t="shared" si="0"/>
        <v>3750</v>
      </c>
      <c r="H28" s="52"/>
      <c r="I28" s="15"/>
    </row>
    <row r="29" spans="1:9" s="16" customFormat="1" ht="18.75" x14ac:dyDescent="0.3">
      <c r="A29" s="37" t="s">
        <v>121</v>
      </c>
      <c r="B29" s="37" t="s">
        <v>45</v>
      </c>
      <c r="C29" s="70" t="s">
        <v>95</v>
      </c>
      <c r="D29" s="42" t="s">
        <v>22</v>
      </c>
      <c r="E29" s="94">
        <v>275</v>
      </c>
      <c r="F29" s="29">
        <v>12.5</v>
      </c>
      <c r="G29" s="32">
        <f t="shared" si="0"/>
        <v>3437.5</v>
      </c>
      <c r="H29" s="52"/>
      <c r="I29" s="15"/>
    </row>
    <row r="30" spans="1:9" s="16" customFormat="1" ht="18.75" x14ac:dyDescent="0.3">
      <c r="A30" s="37" t="s">
        <v>122</v>
      </c>
      <c r="B30" s="37" t="s">
        <v>45</v>
      </c>
      <c r="C30" s="70" t="s">
        <v>42</v>
      </c>
      <c r="D30" s="42" t="s">
        <v>1</v>
      </c>
      <c r="E30" s="94">
        <v>137</v>
      </c>
      <c r="F30" s="29">
        <v>30</v>
      </c>
      <c r="G30" s="32">
        <f t="shared" si="0"/>
        <v>4110</v>
      </c>
      <c r="H30" s="52"/>
      <c r="I30" s="15"/>
    </row>
    <row r="31" spans="1:9" s="16" customFormat="1" ht="18.75" x14ac:dyDescent="0.3">
      <c r="A31" s="37" t="s">
        <v>123</v>
      </c>
      <c r="B31" s="37" t="s">
        <v>45</v>
      </c>
      <c r="C31" s="70" t="s">
        <v>178</v>
      </c>
      <c r="D31" s="42" t="s">
        <v>1</v>
      </c>
      <c r="E31" s="94">
        <v>12</v>
      </c>
      <c r="F31" s="29">
        <v>2000</v>
      </c>
      <c r="G31" s="32">
        <f t="shared" si="0"/>
        <v>24000</v>
      </c>
      <c r="H31" s="52"/>
      <c r="I31" s="15"/>
    </row>
    <row r="32" spans="1:9" s="16" customFormat="1" ht="18.75" x14ac:dyDescent="0.3">
      <c r="A32" s="37" t="s">
        <v>124</v>
      </c>
      <c r="B32" s="37" t="s">
        <v>45</v>
      </c>
      <c r="C32" s="70" t="s">
        <v>96</v>
      </c>
      <c r="D32" s="42" t="s">
        <v>1</v>
      </c>
      <c r="E32" s="94">
        <v>2</v>
      </c>
      <c r="F32" s="29">
        <v>1250</v>
      </c>
      <c r="G32" s="32">
        <f t="shared" si="0"/>
        <v>2500</v>
      </c>
      <c r="H32" s="52"/>
      <c r="I32" s="15"/>
    </row>
    <row r="33" spans="1:9" s="12" customFormat="1" ht="25.5" x14ac:dyDescent="0.3">
      <c r="A33" s="37" t="s">
        <v>125</v>
      </c>
      <c r="B33" s="37" t="s">
        <v>45</v>
      </c>
      <c r="C33" s="70" t="s">
        <v>98</v>
      </c>
      <c r="D33" s="42" t="s">
        <v>1</v>
      </c>
      <c r="E33" s="94">
        <v>20</v>
      </c>
      <c r="F33" s="29">
        <v>25</v>
      </c>
      <c r="G33" s="32">
        <f t="shared" si="0"/>
        <v>500</v>
      </c>
      <c r="H33" s="51"/>
      <c r="I33" s="11"/>
    </row>
    <row r="34" spans="1:9" s="16" customFormat="1" ht="25.5" x14ac:dyDescent="0.3">
      <c r="A34" s="37" t="s">
        <v>126</v>
      </c>
      <c r="B34" s="37" t="s">
        <v>45</v>
      </c>
      <c r="C34" s="70" t="s">
        <v>97</v>
      </c>
      <c r="D34" s="42" t="s">
        <v>1</v>
      </c>
      <c r="E34" s="94">
        <v>20</v>
      </c>
      <c r="F34" s="29">
        <v>137.5</v>
      </c>
      <c r="G34" s="32">
        <f t="shared" si="0"/>
        <v>2750</v>
      </c>
      <c r="H34" s="52"/>
      <c r="I34" s="15"/>
    </row>
    <row r="35" spans="1:9" s="12" customFormat="1" ht="18.75" x14ac:dyDescent="0.3">
      <c r="A35" s="37"/>
      <c r="B35" s="37"/>
      <c r="C35" s="90" t="s">
        <v>171</v>
      </c>
      <c r="D35" s="73"/>
      <c r="E35" s="92"/>
      <c r="F35" s="83"/>
      <c r="G35" s="38">
        <f>SUM(G24:G34)</f>
        <v>61233.3</v>
      </c>
      <c r="H35" s="51"/>
      <c r="I35" s="11"/>
    </row>
    <row r="36" spans="1:9" s="12" customFormat="1" ht="18.75" x14ac:dyDescent="0.3">
      <c r="A36" s="35" t="s">
        <v>23</v>
      </c>
      <c r="B36" s="35"/>
      <c r="C36" s="69" t="s">
        <v>27</v>
      </c>
      <c r="D36" s="73"/>
      <c r="E36" s="92"/>
      <c r="F36" s="83"/>
      <c r="G36" s="38"/>
      <c r="H36" s="51"/>
      <c r="I36" s="11"/>
    </row>
    <row r="37" spans="1:9" s="12" customFormat="1" ht="18.75" x14ac:dyDescent="0.3">
      <c r="A37" s="37" t="s">
        <v>24</v>
      </c>
      <c r="B37" s="37"/>
      <c r="C37" s="70" t="s">
        <v>28</v>
      </c>
      <c r="D37" s="78" t="s">
        <v>6</v>
      </c>
      <c r="E37" s="94">
        <v>900</v>
      </c>
      <c r="F37" s="29">
        <v>2.38</v>
      </c>
      <c r="G37" s="32">
        <f>SUM(E37*F37)</f>
        <v>2142</v>
      </c>
      <c r="H37" s="51"/>
      <c r="I37" s="11"/>
    </row>
    <row r="38" spans="1:9" s="12" customFormat="1" ht="18.75" x14ac:dyDescent="0.3">
      <c r="A38" s="31"/>
      <c r="B38" s="31"/>
      <c r="C38" s="90" t="s">
        <v>171</v>
      </c>
      <c r="D38" s="73"/>
      <c r="E38" s="92"/>
      <c r="F38" s="83"/>
      <c r="G38" s="38">
        <f>SUM(G37)</f>
        <v>2142</v>
      </c>
      <c r="H38" s="53" t="e">
        <f>SUM(#REF!)</f>
        <v>#REF!</v>
      </c>
      <c r="I38" s="11"/>
    </row>
    <row r="39" spans="1:9" s="7" customFormat="1" ht="18.75" x14ac:dyDescent="0.3">
      <c r="A39" s="39" t="s">
        <v>100</v>
      </c>
      <c r="B39" s="39"/>
      <c r="C39" s="69" t="s">
        <v>47</v>
      </c>
      <c r="D39" s="40"/>
      <c r="E39" s="95"/>
      <c r="F39" s="85"/>
      <c r="G39" s="38"/>
      <c r="H39" s="51"/>
      <c r="I39" s="6"/>
    </row>
    <row r="40" spans="1:9" s="7" customFormat="1" ht="25.5" x14ac:dyDescent="0.3">
      <c r="A40" s="42" t="s">
        <v>128</v>
      </c>
      <c r="B40" s="43" t="s">
        <v>43</v>
      </c>
      <c r="C40" s="68" t="s">
        <v>48</v>
      </c>
      <c r="D40" s="40" t="s">
        <v>1</v>
      </c>
      <c r="E40" s="93">
        <v>5</v>
      </c>
      <c r="F40" s="86">
        <v>106.56</v>
      </c>
      <c r="G40" s="87">
        <f>SUM(E40*F40)</f>
        <v>532.79999999999995</v>
      </c>
      <c r="H40" s="51"/>
      <c r="I40" s="6"/>
    </row>
    <row r="41" spans="1:9" s="7" customFormat="1" ht="25.5" x14ac:dyDescent="0.3">
      <c r="A41" s="42" t="s">
        <v>129</v>
      </c>
      <c r="B41" s="33" t="s">
        <v>44</v>
      </c>
      <c r="C41" s="68" t="s">
        <v>99</v>
      </c>
      <c r="D41" s="40" t="s">
        <v>1</v>
      </c>
      <c r="E41" s="93">
        <v>1</v>
      </c>
      <c r="F41" s="86">
        <v>333.94</v>
      </c>
      <c r="G41" s="87">
        <f t="shared" ref="G41:G53" si="1">SUM(E41*F41)</f>
        <v>333.94</v>
      </c>
      <c r="H41" s="51"/>
      <c r="I41" s="6"/>
    </row>
    <row r="42" spans="1:9" s="7" customFormat="1" ht="18.75" x14ac:dyDescent="0.3">
      <c r="A42" s="44" t="s">
        <v>127</v>
      </c>
      <c r="C42" s="91" t="s">
        <v>176</v>
      </c>
      <c r="D42" s="40"/>
      <c r="E42" s="93"/>
      <c r="F42" s="86"/>
      <c r="G42" s="87"/>
      <c r="H42" s="51"/>
      <c r="I42" s="6"/>
    </row>
    <row r="43" spans="1:9" s="7" customFormat="1" ht="25.5" x14ac:dyDescent="0.3">
      <c r="A43" s="61" t="s">
        <v>130</v>
      </c>
      <c r="B43" s="61" t="s">
        <v>45</v>
      </c>
      <c r="C43" s="68" t="s">
        <v>49</v>
      </c>
      <c r="D43" s="40" t="s">
        <v>1</v>
      </c>
      <c r="E43" s="96">
        <v>69</v>
      </c>
      <c r="F43" s="86">
        <v>104.81</v>
      </c>
      <c r="G43" s="87">
        <f t="shared" si="1"/>
        <v>7231.89</v>
      </c>
      <c r="H43" s="51"/>
      <c r="I43" s="6"/>
    </row>
    <row r="44" spans="1:9" s="7" customFormat="1" ht="25.5" x14ac:dyDescent="0.3">
      <c r="A44" s="61" t="s">
        <v>131</v>
      </c>
      <c r="B44" s="45">
        <v>821</v>
      </c>
      <c r="C44" s="71" t="s">
        <v>50</v>
      </c>
      <c r="D44" s="45" t="s">
        <v>1</v>
      </c>
      <c r="E44" s="80">
        <v>2</v>
      </c>
      <c r="F44" s="86">
        <v>15.16</v>
      </c>
      <c r="G44" s="87">
        <f t="shared" si="1"/>
        <v>30.32</v>
      </c>
      <c r="H44" s="51"/>
      <c r="I44" s="6"/>
    </row>
    <row r="45" spans="1:9" s="7" customFormat="1" ht="18" x14ac:dyDescent="0.25">
      <c r="A45" s="61" t="s">
        <v>132</v>
      </c>
      <c r="B45" s="45">
        <v>89503</v>
      </c>
      <c r="C45" s="71" t="s">
        <v>51</v>
      </c>
      <c r="D45" s="45" t="s">
        <v>1</v>
      </c>
      <c r="E45" s="80">
        <v>2</v>
      </c>
      <c r="F45" s="86">
        <v>17.59</v>
      </c>
      <c r="G45" s="87">
        <f t="shared" si="1"/>
        <v>35.18</v>
      </c>
      <c r="H45" s="54"/>
      <c r="I45" s="6"/>
    </row>
    <row r="46" spans="1:9" s="7" customFormat="1" ht="18" x14ac:dyDescent="0.25">
      <c r="A46" s="61" t="s">
        <v>133</v>
      </c>
      <c r="B46" s="45">
        <v>89502</v>
      </c>
      <c r="C46" s="71" t="s">
        <v>52</v>
      </c>
      <c r="D46" s="45" t="s">
        <v>1</v>
      </c>
      <c r="E46" s="80">
        <v>1</v>
      </c>
      <c r="F46" s="86">
        <v>12.93</v>
      </c>
      <c r="G46" s="87">
        <f t="shared" si="1"/>
        <v>12.93</v>
      </c>
      <c r="H46" s="54"/>
      <c r="I46" s="6"/>
    </row>
    <row r="47" spans="1:9" s="7" customFormat="1" ht="18.75" x14ac:dyDescent="0.3">
      <c r="A47" s="61" t="s">
        <v>134</v>
      </c>
      <c r="B47" s="45">
        <v>89575</v>
      </c>
      <c r="C47" s="71" t="s">
        <v>53</v>
      </c>
      <c r="D47" s="45" t="s">
        <v>1</v>
      </c>
      <c r="E47" s="80">
        <v>1</v>
      </c>
      <c r="F47" s="88">
        <v>9.1</v>
      </c>
      <c r="G47" s="87">
        <f t="shared" si="1"/>
        <v>9.1</v>
      </c>
      <c r="H47" s="55" t="e">
        <f>G43*#REF!+G43</f>
        <v>#REF!</v>
      </c>
      <c r="I47" s="6"/>
    </row>
    <row r="48" spans="1:9" s="7" customFormat="1" ht="18" x14ac:dyDescent="0.25">
      <c r="A48" s="61" t="s">
        <v>135</v>
      </c>
      <c r="B48" s="45">
        <v>89449</v>
      </c>
      <c r="C48" s="71" t="s">
        <v>54</v>
      </c>
      <c r="D48" s="45" t="s">
        <v>22</v>
      </c>
      <c r="E48" s="80">
        <v>447</v>
      </c>
      <c r="F48" s="86">
        <v>15.54</v>
      </c>
      <c r="G48" s="87">
        <f t="shared" si="1"/>
        <v>6946.3799999999992</v>
      </c>
      <c r="H48" s="54"/>
      <c r="I48" s="6"/>
    </row>
    <row r="49" spans="1:9" s="7" customFormat="1" ht="18" x14ac:dyDescent="0.25">
      <c r="A49" s="61" t="s">
        <v>136</v>
      </c>
      <c r="B49" s="45">
        <v>89451</v>
      </c>
      <c r="C49" s="71" t="s">
        <v>55</v>
      </c>
      <c r="D49" s="45" t="s">
        <v>22</v>
      </c>
      <c r="E49" s="80">
        <v>102</v>
      </c>
      <c r="F49" s="86">
        <v>33.15</v>
      </c>
      <c r="G49" s="87">
        <f t="shared" si="1"/>
        <v>3381.2999999999997</v>
      </c>
      <c r="H49" s="54"/>
      <c r="I49" s="6"/>
    </row>
    <row r="50" spans="1:9" s="7" customFormat="1" ht="18" x14ac:dyDescent="0.25">
      <c r="A50" s="61" t="s">
        <v>137</v>
      </c>
      <c r="B50" s="45">
        <v>89630</v>
      </c>
      <c r="C50" s="71" t="s">
        <v>56</v>
      </c>
      <c r="D50" s="45" t="s">
        <v>1</v>
      </c>
      <c r="E50" s="80">
        <v>4</v>
      </c>
      <c r="F50" s="97">
        <v>67.761499999999998</v>
      </c>
      <c r="G50" s="87">
        <f t="shared" si="1"/>
        <v>271.04599999999999</v>
      </c>
      <c r="H50" s="54"/>
      <c r="I50" s="6"/>
    </row>
    <row r="51" spans="1:9" s="7" customFormat="1" ht="18" x14ac:dyDescent="0.25">
      <c r="A51" s="44" t="s">
        <v>138</v>
      </c>
      <c r="C51" s="46" t="s">
        <v>177</v>
      </c>
      <c r="D51" s="40"/>
      <c r="E51" s="93"/>
      <c r="F51" s="86"/>
      <c r="G51" s="87"/>
      <c r="H51" s="54"/>
      <c r="I51" s="6"/>
    </row>
    <row r="52" spans="1:9" s="7" customFormat="1" ht="18" x14ac:dyDescent="0.25">
      <c r="A52" s="61" t="s">
        <v>139</v>
      </c>
      <c r="B52" s="61" t="s">
        <v>46</v>
      </c>
      <c r="C52" s="71" t="s">
        <v>57</v>
      </c>
      <c r="D52" s="45" t="s">
        <v>1</v>
      </c>
      <c r="E52" s="80">
        <v>1</v>
      </c>
      <c r="F52" s="88">
        <v>534.29499999999996</v>
      </c>
      <c r="G52" s="87">
        <f t="shared" si="1"/>
        <v>534.29499999999996</v>
      </c>
      <c r="H52" s="54"/>
      <c r="I52" s="6"/>
    </row>
    <row r="53" spans="1:9" s="7" customFormat="1" ht="25.5" x14ac:dyDescent="0.25">
      <c r="A53" s="61" t="s">
        <v>140</v>
      </c>
      <c r="B53" s="61" t="s">
        <v>45</v>
      </c>
      <c r="C53" s="71" t="s">
        <v>58</v>
      </c>
      <c r="D53" s="45" t="s">
        <v>1</v>
      </c>
      <c r="E53" s="80">
        <v>1</v>
      </c>
      <c r="F53" s="88">
        <v>437.5</v>
      </c>
      <c r="G53" s="87">
        <f t="shared" si="1"/>
        <v>437.5</v>
      </c>
      <c r="H53" s="54"/>
      <c r="I53" s="6"/>
    </row>
    <row r="54" spans="1:9" s="7" customFormat="1" ht="18" x14ac:dyDescent="0.25">
      <c r="A54" s="31"/>
      <c r="B54" s="31"/>
      <c r="C54" s="90" t="s">
        <v>171</v>
      </c>
      <c r="D54" s="73"/>
      <c r="E54" s="92"/>
      <c r="F54" s="83"/>
      <c r="G54" s="38">
        <f>SUM(G39:G53)</f>
        <v>19756.680999999997</v>
      </c>
      <c r="H54" s="54"/>
      <c r="I54" s="6"/>
    </row>
    <row r="55" spans="1:9" s="7" customFormat="1" ht="18" x14ac:dyDescent="0.25">
      <c r="A55" s="39" t="s">
        <v>26</v>
      </c>
      <c r="B55" s="39"/>
      <c r="C55" s="69" t="s">
        <v>115</v>
      </c>
      <c r="D55" s="45"/>
      <c r="E55" s="80"/>
      <c r="F55" s="86"/>
      <c r="G55" s="88"/>
      <c r="H55" s="54"/>
      <c r="I55" s="6"/>
    </row>
    <row r="56" spans="1:9" s="7" customFormat="1" ht="18" x14ac:dyDescent="0.25">
      <c r="A56" s="39" t="s">
        <v>141</v>
      </c>
      <c r="B56" s="39"/>
      <c r="C56" s="72" t="s">
        <v>59</v>
      </c>
      <c r="D56" s="77"/>
      <c r="E56" s="92"/>
      <c r="F56" s="83"/>
      <c r="G56" s="38"/>
      <c r="H56" s="54"/>
      <c r="I56" s="6"/>
    </row>
    <row r="57" spans="1:9" s="7" customFormat="1" ht="25.5" x14ac:dyDescent="0.25">
      <c r="A57" s="45" t="s">
        <v>101</v>
      </c>
      <c r="B57" s="45">
        <v>855</v>
      </c>
      <c r="C57" s="71" t="s">
        <v>60</v>
      </c>
      <c r="D57" s="45" t="s">
        <v>61</v>
      </c>
      <c r="E57" s="80">
        <v>4</v>
      </c>
      <c r="F57" s="89">
        <v>1.41</v>
      </c>
      <c r="G57" s="32">
        <f>SUM(E57*F57)</f>
        <v>5.64</v>
      </c>
      <c r="H57" s="54"/>
      <c r="I57" s="6"/>
    </row>
    <row r="58" spans="1:9" s="7" customFormat="1" ht="25.5" x14ac:dyDescent="0.25">
      <c r="A58" s="45" t="s">
        <v>102</v>
      </c>
      <c r="B58" s="45">
        <v>850</v>
      </c>
      <c r="C58" s="71" t="s">
        <v>62</v>
      </c>
      <c r="D58" s="45" t="s">
        <v>61</v>
      </c>
      <c r="E58" s="80">
        <v>1</v>
      </c>
      <c r="F58" s="89">
        <v>0.75</v>
      </c>
      <c r="G58" s="32">
        <f t="shared" ref="G58:G86" si="2">SUM(E58*F58)</f>
        <v>0.75</v>
      </c>
      <c r="H58" s="54"/>
      <c r="I58" s="6"/>
    </row>
    <row r="59" spans="1:9" s="7" customFormat="1" ht="18" x14ac:dyDescent="0.25">
      <c r="A59" s="45" t="s">
        <v>142</v>
      </c>
      <c r="B59" s="45">
        <v>4892</v>
      </c>
      <c r="C59" s="71" t="s">
        <v>63</v>
      </c>
      <c r="D59" s="45" t="s">
        <v>1</v>
      </c>
      <c r="E59" s="80">
        <v>1</v>
      </c>
      <c r="F59" s="89">
        <v>39.68</v>
      </c>
      <c r="G59" s="32">
        <f t="shared" si="2"/>
        <v>39.68</v>
      </c>
      <c r="H59" s="54"/>
      <c r="I59" s="6"/>
    </row>
    <row r="60" spans="1:9" s="7" customFormat="1" ht="18" x14ac:dyDescent="0.25">
      <c r="A60" s="45" t="s">
        <v>143</v>
      </c>
      <c r="B60" s="45">
        <v>83387</v>
      </c>
      <c r="C60" s="71" t="s">
        <v>64</v>
      </c>
      <c r="D60" s="45" t="s">
        <v>1</v>
      </c>
      <c r="E60" s="80">
        <v>2</v>
      </c>
      <c r="F60" s="89">
        <v>8.43</v>
      </c>
      <c r="G60" s="32">
        <f t="shared" si="2"/>
        <v>16.86</v>
      </c>
      <c r="H60" s="54"/>
      <c r="I60" s="6"/>
    </row>
    <row r="61" spans="1:9" s="7" customFormat="1" ht="18" x14ac:dyDescent="0.25">
      <c r="A61" s="45" t="s">
        <v>144</v>
      </c>
      <c r="B61" s="45">
        <v>83388</v>
      </c>
      <c r="C61" s="71" t="s">
        <v>65</v>
      </c>
      <c r="D61" s="45" t="s">
        <v>1</v>
      </c>
      <c r="E61" s="80">
        <v>87</v>
      </c>
      <c r="F61" s="89">
        <v>13.05</v>
      </c>
      <c r="G61" s="32">
        <f t="shared" si="2"/>
        <v>1135.3500000000001</v>
      </c>
      <c r="H61" s="54"/>
      <c r="I61" s="6"/>
    </row>
    <row r="62" spans="1:9" s="7" customFormat="1" ht="18" x14ac:dyDescent="0.25">
      <c r="A62" s="45" t="s">
        <v>145</v>
      </c>
      <c r="B62" s="45">
        <v>2634</v>
      </c>
      <c r="C62" s="71" t="s">
        <v>66</v>
      </c>
      <c r="D62" s="45" t="s">
        <v>1</v>
      </c>
      <c r="E62" s="80">
        <v>4</v>
      </c>
      <c r="F62" s="89">
        <v>2.13</v>
      </c>
      <c r="G62" s="32">
        <f t="shared" si="2"/>
        <v>8.52</v>
      </c>
      <c r="H62" s="54"/>
      <c r="I62" s="6"/>
    </row>
    <row r="63" spans="1:9" s="7" customFormat="1" ht="18" x14ac:dyDescent="0.25">
      <c r="A63" s="45" t="s">
        <v>146</v>
      </c>
      <c r="B63" s="45">
        <v>1870</v>
      </c>
      <c r="C63" s="71" t="s">
        <v>67</v>
      </c>
      <c r="D63" s="45" t="s">
        <v>1</v>
      </c>
      <c r="E63" s="80">
        <v>2</v>
      </c>
      <c r="F63" s="89">
        <v>2.08</v>
      </c>
      <c r="G63" s="32">
        <f t="shared" si="2"/>
        <v>4.16</v>
      </c>
      <c r="H63" s="54"/>
      <c r="I63" s="6"/>
    </row>
    <row r="64" spans="1:9" s="7" customFormat="1" ht="18" x14ac:dyDescent="0.25">
      <c r="A64" s="45" t="s">
        <v>147</v>
      </c>
      <c r="B64" s="45">
        <v>1901</v>
      </c>
      <c r="C64" s="71" t="s">
        <v>68</v>
      </c>
      <c r="D64" s="45" t="s">
        <v>1</v>
      </c>
      <c r="E64" s="80">
        <v>2</v>
      </c>
      <c r="F64" s="89">
        <v>1.38</v>
      </c>
      <c r="G64" s="32">
        <f t="shared" si="2"/>
        <v>2.76</v>
      </c>
      <c r="H64" s="54"/>
      <c r="I64" s="6"/>
    </row>
    <row r="65" spans="1:9" s="7" customFormat="1" ht="18" x14ac:dyDescent="0.25">
      <c r="A65" s="45" t="s">
        <v>148</v>
      </c>
      <c r="B65" s="45">
        <v>3910</v>
      </c>
      <c r="C65" s="71" t="s">
        <v>69</v>
      </c>
      <c r="D65" s="45" t="s">
        <v>1</v>
      </c>
      <c r="E65" s="80">
        <v>10</v>
      </c>
      <c r="F65" s="89">
        <v>9.91</v>
      </c>
      <c r="G65" s="32">
        <f t="shared" si="2"/>
        <v>99.1</v>
      </c>
      <c r="H65" s="54"/>
      <c r="I65" s="6"/>
    </row>
    <row r="66" spans="1:9" s="7" customFormat="1" ht="18" x14ac:dyDescent="0.25">
      <c r="A66" s="45" t="s">
        <v>149</v>
      </c>
      <c r="B66" s="45">
        <v>3908</v>
      </c>
      <c r="C66" s="71" t="s">
        <v>70</v>
      </c>
      <c r="D66" s="45" t="s">
        <v>1</v>
      </c>
      <c r="E66" s="80">
        <v>2</v>
      </c>
      <c r="F66" s="89">
        <v>4.6100000000000003</v>
      </c>
      <c r="G66" s="32">
        <f t="shared" si="2"/>
        <v>9.2200000000000006</v>
      </c>
      <c r="H66" s="54"/>
      <c r="I66" s="6"/>
    </row>
    <row r="67" spans="1:9" s="7" customFormat="1" ht="18" x14ac:dyDescent="0.25">
      <c r="A67" s="39" t="s">
        <v>103</v>
      </c>
      <c r="B67" s="39"/>
      <c r="C67" s="81" t="s">
        <v>71</v>
      </c>
      <c r="D67" s="82"/>
      <c r="E67" s="92"/>
      <c r="F67" s="83"/>
      <c r="G67" s="32"/>
      <c r="H67" s="54"/>
      <c r="I67" s="6"/>
    </row>
    <row r="68" spans="1:9" s="7" customFormat="1" ht="25.5" x14ac:dyDescent="0.25">
      <c r="A68" s="45" t="s">
        <v>104</v>
      </c>
      <c r="B68" s="45" t="s">
        <v>72</v>
      </c>
      <c r="C68" s="71" t="s">
        <v>73</v>
      </c>
      <c r="D68" s="45" t="s">
        <v>22</v>
      </c>
      <c r="E68" s="80">
        <v>2846.4</v>
      </c>
      <c r="F68" s="89">
        <v>3.6399970000000001</v>
      </c>
      <c r="G68" s="32">
        <f t="shared" si="2"/>
        <v>10360.887460800001</v>
      </c>
      <c r="H68" s="54"/>
      <c r="I68" s="6"/>
    </row>
    <row r="69" spans="1:9" s="7" customFormat="1" ht="25.5" x14ac:dyDescent="0.25">
      <c r="A69" s="45" t="s">
        <v>105</v>
      </c>
      <c r="B69" s="45" t="s">
        <v>74</v>
      </c>
      <c r="C69" s="71" t="s">
        <v>75</v>
      </c>
      <c r="D69" s="45" t="s">
        <v>22</v>
      </c>
      <c r="E69" s="80">
        <v>31</v>
      </c>
      <c r="F69" s="89">
        <v>10.73</v>
      </c>
      <c r="G69" s="32">
        <f t="shared" si="2"/>
        <v>332.63</v>
      </c>
      <c r="H69" s="54"/>
      <c r="I69" s="6"/>
    </row>
    <row r="70" spans="1:9" s="7" customFormat="1" ht="18" x14ac:dyDescent="0.25">
      <c r="A70" s="45" t="s">
        <v>106</v>
      </c>
      <c r="B70" s="45">
        <v>83366</v>
      </c>
      <c r="C70" s="71" t="s">
        <v>76</v>
      </c>
      <c r="D70" s="45" t="s">
        <v>1</v>
      </c>
      <c r="E70" s="80">
        <v>17</v>
      </c>
      <c r="F70" s="89">
        <v>67.430000000000007</v>
      </c>
      <c r="G70" s="32">
        <f t="shared" si="2"/>
        <v>1146.3100000000002</v>
      </c>
      <c r="H70" s="54"/>
      <c r="I70" s="6"/>
    </row>
    <row r="71" spans="1:9" s="7" customFormat="1" ht="38.25" x14ac:dyDescent="0.25">
      <c r="A71" s="45" t="s">
        <v>107</v>
      </c>
      <c r="B71" s="45">
        <v>72332</v>
      </c>
      <c r="C71" s="71" t="s">
        <v>77</v>
      </c>
      <c r="D71" s="45" t="s">
        <v>61</v>
      </c>
      <c r="E71" s="80">
        <v>1</v>
      </c>
      <c r="F71" s="89">
        <v>22.49</v>
      </c>
      <c r="G71" s="32">
        <f t="shared" si="2"/>
        <v>22.49</v>
      </c>
      <c r="H71" s="54"/>
      <c r="I71" s="6"/>
    </row>
    <row r="72" spans="1:9" s="7" customFormat="1" ht="38.25" x14ac:dyDescent="0.25">
      <c r="A72" s="45" t="s">
        <v>108</v>
      </c>
      <c r="B72" s="45">
        <v>83467</v>
      </c>
      <c r="C72" s="71" t="s">
        <v>78</v>
      </c>
      <c r="D72" s="45" t="s">
        <v>61</v>
      </c>
      <c r="E72" s="80">
        <v>1</v>
      </c>
      <c r="F72" s="89">
        <v>35.14</v>
      </c>
      <c r="G72" s="32">
        <f t="shared" si="2"/>
        <v>35.14</v>
      </c>
      <c r="H72" s="54"/>
      <c r="I72" s="6"/>
    </row>
    <row r="73" spans="1:9" s="7" customFormat="1" ht="25.5" x14ac:dyDescent="0.25">
      <c r="A73" s="45" t="s">
        <v>109</v>
      </c>
      <c r="B73" s="45" t="s">
        <v>79</v>
      </c>
      <c r="C73" s="71" t="s">
        <v>80</v>
      </c>
      <c r="D73" s="45" t="s">
        <v>1</v>
      </c>
      <c r="E73" s="80">
        <v>4</v>
      </c>
      <c r="F73" s="89">
        <v>12.36</v>
      </c>
      <c r="G73" s="32">
        <f t="shared" si="2"/>
        <v>49.44</v>
      </c>
      <c r="H73" s="54"/>
      <c r="I73" s="6"/>
    </row>
    <row r="74" spans="1:9" s="7" customFormat="1" ht="25.5" x14ac:dyDescent="0.25">
      <c r="A74" s="45" t="s">
        <v>110</v>
      </c>
      <c r="B74" s="45" t="s">
        <v>81</v>
      </c>
      <c r="C74" s="71" t="s">
        <v>82</v>
      </c>
      <c r="D74" s="45" t="s">
        <v>1</v>
      </c>
      <c r="E74" s="80">
        <v>3</v>
      </c>
      <c r="F74" s="89">
        <v>18.93</v>
      </c>
      <c r="G74" s="32">
        <f t="shared" si="2"/>
        <v>56.79</v>
      </c>
      <c r="H74" s="54"/>
      <c r="I74" s="6"/>
    </row>
    <row r="75" spans="1:9" ht="25.5" x14ac:dyDescent="0.25">
      <c r="A75" s="45" t="s">
        <v>111</v>
      </c>
      <c r="B75" s="45">
        <v>72934</v>
      </c>
      <c r="C75" s="71" t="s">
        <v>83</v>
      </c>
      <c r="D75" s="45" t="s">
        <v>22</v>
      </c>
      <c r="E75" s="80">
        <v>844.4</v>
      </c>
      <c r="F75" s="89">
        <v>6.4</v>
      </c>
      <c r="G75" s="32">
        <f t="shared" si="2"/>
        <v>5404.16</v>
      </c>
      <c r="H75" s="54"/>
    </row>
    <row r="76" spans="1:9" ht="25.5" x14ac:dyDescent="0.25">
      <c r="A76" s="45" t="s">
        <v>150</v>
      </c>
      <c r="B76" s="45">
        <v>72936</v>
      </c>
      <c r="C76" s="71" t="s">
        <v>84</v>
      </c>
      <c r="D76" s="45" t="s">
        <v>22</v>
      </c>
      <c r="E76" s="80">
        <v>352.7</v>
      </c>
      <c r="F76" s="89">
        <v>11.17999</v>
      </c>
      <c r="G76" s="32">
        <f t="shared" si="2"/>
        <v>3943.1824729999998</v>
      </c>
      <c r="H76" s="54"/>
    </row>
    <row r="77" spans="1:9" ht="25.5" x14ac:dyDescent="0.25">
      <c r="A77" s="45" t="s">
        <v>151</v>
      </c>
      <c r="B77" s="45">
        <v>73613</v>
      </c>
      <c r="C77" s="71" t="s">
        <v>85</v>
      </c>
      <c r="D77" s="45" t="s">
        <v>22</v>
      </c>
      <c r="E77" s="80">
        <v>1</v>
      </c>
      <c r="F77" s="89">
        <v>14.74</v>
      </c>
      <c r="G77" s="32">
        <f t="shared" si="2"/>
        <v>14.74</v>
      </c>
      <c r="H77" s="54"/>
    </row>
    <row r="78" spans="1:9" ht="25.5" x14ac:dyDescent="0.25">
      <c r="A78" s="45" t="s">
        <v>152</v>
      </c>
      <c r="B78" s="45">
        <v>73614</v>
      </c>
      <c r="C78" s="71" t="s">
        <v>86</v>
      </c>
      <c r="D78" s="45" t="s">
        <v>22</v>
      </c>
      <c r="E78" s="80">
        <v>1</v>
      </c>
      <c r="F78" s="89">
        <v>13.86</v>
      </c>
      <c r="G78" s="32">
        <f t="shared" si="2"/>
        <v>13.86</v>
      </c>
      <c r="H78" s="54"/>
    </row>
    <row r="79" spans="1:9" ht="18" x14ac:dyDescent="0.25">
      <c r="A79" s="39" t="s">
        <v>112</v>
      </c>
      <c r="B79" s="39"/>
      <c r="C79" s="81" t="s">
        <v>87</v>
      </c>
      <c r="D79" s="82"/>
      <c r="E79" s="92"/>
      <c r="F79" s="83"/>
      <c r="G79" s="32"/>
      <c r="H79" s="54"/>
    </row>
    <row r="80" spans="1:9" ht="25.5" x14ac:dyDescent="0.25">
      <c r="A80" s="45" t="s">
        <v>113</v>
      </c>
      <c r="B80" s="45" t="s">
        <v>45</v>
      </c>
      <c r="C80" s="71" t="s">
        <v>88</v>
      </c>
      <c r="D80" s="45" t="s">
        <v>1</v>
      </c>
      <c r="E80" s="80">
        <v>24</v>
      </c>
      <c r="F80" s="89">
        <v>159.25</v>
      </c>
      <c r="G80" s="32">
        <f t="shared" si="2"/>
        <v>3822</v>
      </c>
      <c r="H80" s="54"/>
    </row>
    <row r="81" spans="1:9" ht="25.5" x14ac:dyDescent="0.25">
      <c r="A81" s="45" t="s">
        <v>114</v>
      </c>
      <c r="B81" s="45" t="s">
        <v>45</v>
      </c>
      <c r="C81" s="71" t="s">
        <v>89</v>
      </c>
      <c r="D81" s="45" t="s">
        <v>1</v>
      </c>
      <c r="E81" s="80">
        <v>29</v>
      </c>
      <c r="F81" s="89">
        <v>25.84</v>
      </c>
      <c r="G81" s="32">
        <f t="shared" si="2"/>
        <v>749.36</v>
      </c>
      <c r="H81" s="54"/>
    </row>
    <row r="82" spans="1:9" ht="25.5" x14ac:dyDescent="0.25">
      <c r="A82" s="45" t="s">
        <v>153</v>
      </c>
      <c r="B82" s="45" t="s">
        <v>45</v>
      </c>
      <c r="C82" s="71" t="s">
        <v>90</v>
      </c>
      <c r="D82" s="45" t="s">
        <v>1</v>
      </c>
      <c r="E82" s="80">
        <v>6</v>
      </c>
      <c r="F82" s="89">
        <v>1015.3</v>
      </c>
      <c r="G82" s="32">
        <f t="shared" si="2"/>
        <v>6091.7999999999993</v>
      </c>
      <c r="H82" s="54"/>
    </row>
    <row r="83" spans="1:9" ht="25.5" x14ac:dyDescent="0.25">
      <c r="A83" s="45" t="s">
        <v>154</v>
      </c>
      <c r="B83" s="45" t="s">
        <v>45</v>
      </c>
      <c r="C83" s="71" t="s">
        <v>91</v>
      </c>
      <c r="D83" s="45" t="s">
        <v>1</v>
      </c>
      <c r="E83" s="80">
        <v>34</v>
      </c>
      <c r="F83" s="89">
        <v>669.34</v>
      </c>
      <c r="G83" s="32">
        <f t="shared" si="2"/>
        <v>22757.56</v>
      </c>
      <c r="H83" s="54"/>
    </row>
    <row r="84" spans="1:9" ht="25.5" x14ac:dyDescent="0.25">
      <c r="A84" s="39" t="s">
        <v>155</v>
      </c>
      <c r="B84" s="39"/>
      <c r="C84" s="81" t="s">
        <v>116</v>
      </c>
      <c r="D84" s="82"/>
      <c r="E84" s="92"/>
      <c r="F84" s="83"/>
      <c r="G84" s="32"/>
      <c r="H84" s="54"/>
    </row>
    <row r="85" spans="1:9" ht="51" x14ac:dyDescent="0.25">
      <c r="A85" s="45" t="s">
        <v>156</v>
      </c>
      <c r="B85" s="45">
        <v>9540</v>
      </c>
      <c r="C85" s="71" t="s">
        <v>92</v>
      </c>
      <c r="D85" s="45" t="s">
        <v>1</v>
      </c>
      <c r="E85" s="80">
        <v>1</v>
      </c>
      <c r="F85" s="89">
        <v>1167.58</v>
      </c>
      <c r="G85" s="32">
        <f t="shared" si="2"/>
        <v>1167.58</v>
      </c>
      <c r="H85" s="54"/>
    </row>
    <row r="86" spans="1:9" ht="63.75" x14ac:dyDescent="0.25">
      <c r="A86" s="45" t="s">
        <v>157</v>
      </c>
      <c r="B86" s="45" t="s">
        <v>93</v>
      </c>
      <c r="C86" s="71" t="s">
        <v>94</v>
      </c>
      <c r="D86" s="45" t="s">
        <v>1</v>
      </c>
      <c r="E86" s="80">
        <v>1</v>
      </c>
      <c r="F86" s="89">
        <v>551.84</v>
      </c>
      <c r="G86" s="32">
        <f t="shared" si="2"/>
        <v>551.84</v>
      </c>
      <c r="H86" s="54"/>
    </row>
    <row r="87" spans="1:9" ht="18" customHeight="1" x14ac:dyDescent="0.25">
      <c r="A87" s="33"/>
      <c r="B87" s="33"/>
      <c r="C87" s="49" t="s">
        <v>171</v>
      </c>
      <c r="D87" s="77"/>
      <c r="E87" s="75"/>
      <c r="F87" s="83"/>
      <c r="G87" s="38">
        <f>SUM(G55:G86)</f>
        <v>57841.809933800003</v>
      </c>
      <c r="H87" s="54"/>
    </row>
    <row r="88" spans="1:9" s="7" customFormat="1" ht="18" x14ac:dyDescent="0.25">
      <c r="A88" s="33"/>
      <c r="B88" s="33"/>
      <c r="C88" s="34"/>
      <c r="D88" s="40"/>
      <c r="E88" s="79"/>
      <c r="F88" s="86"/>
      <c r="G88" s="87"/>
      <c r="H88" s="54"/>
      <c r="I88" s="6"/>
    </row>
    <row r="89" spans="1:9" ht="18" customHeight="1" x14ac:dyDescent="0.25">
      <c r="A89" s="47"/>
      <c r="B89" s="47"/>
      <c r="C89" s="49" t="s">
        <v>175</v>
      </c>
      <c r="D89" s="40"/>
      <c r="E89" s="62"/>
      <c r="F89" s="41"/>
      <c r="G89" s="48">
        <f>SUM(G14,G19,G22,G35,G38,G54,G87)</f>
        <v>189506.57093380002</v>
      </c>
      <c r="H89" s="6"/>
    </row>
    <row r="90" spans="1:9" ht="18.75" x14ac:dyDescent="0.3">
      <c r="A90" s="17"/>
      <c r="B90" s="17"/>
      <c r="C90" s="20"/>
      <c r="D90" s="18"/>
      <c r="E90" s="19"/>
      <c r="F90" s="11"/>
    </row>
    <row r="91" spans="1:9" x14ac:dyDescent="0.2">
      <c r="A91" s="98" t="s">
        <v>172</v>
      </c>
      <c r="B91" s="98"/>
      <c r="C91" s="98"/>
      <c r="D91" s="98"/>
      <c r="E91" s="98"/>
      <c r="F91" s="98"/>
      <c r="G91" s="98"/>
      <c r="H91" s="2"/>
      <c r="I91" s="2"/>
    </row>
    <row r="92" spans="1:9" x14ac:dyDescent="0.2">
      <c r="A92" s="63"/>
      <c r="B92" s="63"/>
      <c r="C92" s="64"/>
      <c r="D92" s="64"/>
      <c r="E92" s="64"/>
      <c r="F92" s="64"/>
      <c r="G92" s="64"/>
      <c r="H92" s="2"/>
      <c r="I92" s="2"/>
    </row>
    <row r="93" spans="1:9" x14ac:dyDescent="0.2">
      <c r="A93" s="98" t="s">
        <v>173</v>
      </c>
      <c r="B93" s="98"/>
      <c r="C93" s="98"/>
      <c r="D93" s="98"/>
      <c r="E93" s="98"/>
      <c r="F93" s="98"/>
      <c r="G93" s="98"/>
      <c r="H93" s="2"/>
      <c r="I93" s="2"/>
    </row>
    <row r="94" spans="1:9" x14ac:dyDescent="0.2">
      <c r="A94" s="98" t="s">
        <v>174</v>
      </c>
      <c r="B94" s="98"/>
      <c r="C94" s="98"/>
      <c r="D94" s="98"/>
      <c r="E94" s="98"/>
      <c r="F94" s="98"/>
      <c r="G94" s="98"/>
      <c r="H94" s="2"/>
      <c r="I94" s="2"/>
    </row>
    <row r="95" spans="1:9" ht="18" x14ac:dyDescent="0.25">
      <c r="A95" s="8"/>
      <c r="B95" s="8"/>
      <c r="C95" s="6"/>
      <c r="D95" s="9"/>
      <c r="E95" s="10"/>
      <c r="F95" s="6"/>
      <c r="G95" s="6"/>
      <c r="H95" s="2"/>
      <c r="I95" s="2"/>
    </row>
    <row r="96" spans="1:9" x14ac:dyDescent="0.2">
      <c r="A96" s="3"/>
      <c r="B96" s="3"/>
      <c r="C96" s="2"/>
      <c r="D96" s="2"/>
      <c r="E96" s="2"/>
      <c r="F96" s="2"/>
      <c r="G96" s="2"/>
      <c r="H96" s="2"/>
      <c r="I96" s="2"/>
    </row>
    <row r="97" spans="1:9" x14ac:dyDescent="0.2">
      <c r="A97" s="3"/>
      <c r="B97" s="3"/>
      <c r="C97" s="2"/>
      <c r="D97" s="2"/>
      <c r="E97" s="2"/>
      <c r="F97" s="2"/>
      <c r="G97" s="2"/>
      <c r="H97" s="2"/>
      <c r="I97" s="2"/>
    </row>
    <row r="98" spans="1:9" x14ac:dyDescent="0.2">
      <c r="A98" s="3"/>
      <c r="B98" s="3"/>
      <c r="C98" s="2"/>
      <c r="D98" s="2"/>
      <c r="E98" s="2"/>
      <c r="F98" s="2"/>
      <c r="G98" s="2"/>
      <c r="H98" s="2"/>
      <c r="I98" s="2"/>
    </row>
    <row r="99" spans="1:9" x14ac:dyDescent="0.2">
      <c r="A99" s="3"/>
      <c r="B99" s="3"/>
      <c r="C99" s="2"/>
      <c r="D99" s="2"/>
      <c r="E99" s="2"/>
      <c r="F99" s="2"/>
      <c r="G99" s="2"/>
      <c r="H99" s="2"/>
      <c r="I99" s="2"/>
    </row>
    <row r="100" spans="1:9" x14ac:dyDescent="0.2">
      <c r="A100" s="3"/>
      <c r="B100" s="3"/>
      <c r="C100" s="2"/>
      <c r="D100" s="2"/>
      <c r="E100" s="2"/>
      <c r="F100" s="2"/>
      <c r="G100" s="2"/>
      <c r="H100" s="2"/>
      <c r="I100" s="2"/>
    </row>
    <row r="101" spans="1:9" x14ac:dyDescent="0.2">
      <c r="A101" s="3"/>
      <c r="B101" s="3"/>
      <c r="C101" s="2"/>
      <c r="D101" s="2"/>
      <c r="E101" s="2"/>
      <c r="F101" s="2"/>
      <c r="G101" s="2"/>
      <c r="H101" s="2"/>
      <c r="I101" s="2"/>
    </row>
  </sheetData>
  <protectedRanges>
    <protectedRange sqref="E91" name="Intervalo1_13_1_2"/>
    <protectedRange sqref="E92" name="Intervalo1_13_1_3"/>
    <protectedRange sqref="E95" name="Intervalo1_13_1_5"/>
  </protectedRanges>
  <mergeCells count="10">
    <mergeCell ref="A1:G1"/>
    <mergeCell ref="A2:G2"/>
    <mergeCell ref="A4:G4"/>
    <mergeCell ref="A5:G5"/>
    <mergeCell ref="A6:G6"/>
    <mergeCell ref="A91:G91"/>
    <mergeCell ref="A93:G93"/>
    <mergeCell ref="A94:G94"/>
    <mergeCell ref="A7:G7"/>
    <mergeCell ref="A8:G8"/>
  </mergeCells>
  <phoneticPr fontId="21" type="noConversion"/>
  <pageMargins left="0.59055118110236227" right="0.19685039370078741" top="1.5748031496062993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Lucia</cp:lastModifiedBy>
  <cp:revision/>
  <cp:lastPrinted>2015-11-12T13:07:35Z</cp:lastPrinted>
  <dcterms:created xsi:type="dcterms:W3CDTF">1997-07-09T03:10:01Z</dcterms:created>
  <dcterms:modified xsi:type="dcterms:W3CDTF">2015-11-06T15:44:29Z</dcterms:modified>
</cp:coreProperties>
</file>